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R:\Commande publique\2. Marchés en cours de passation\2026-149-150-151-MAPA travaux Mary Cassatt\01.DCE\DCEv1\"/>
    </mc:Choice>
  </mc:AlternateContent>
  <bookViews>
    <workbookView xWindow="0" yWindow="0" windowWidth="23040" windowHeight="8676"/>
  </bookViews>
  <sheets>
    <sheet name="LOT 1 - DPGF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3" i="1" l="1"/>
  <c r="G23" i="1" s="1"/>
  <c r="F44" i="1" l="1"/>
  <c r="G44" i="1" s="1"/>
  <c r="F35" i="1"/>
  <c r="G35" i="1" s="1"/>
  <c r="F33" i="1"/>
  <c r="G33" i="1" s="1"/>
  <c r="F32" i="1"/>
  <c r="G32" i="1" s="1"/>
  <c r="F31" i="1"/>
  <c r="G31" i="1" s="1"/>
  <c r="F30" i="1"/>
  <c r="G30" i="1" s="1"/>
  <c r="F34" i="1"/>
  <c r="G34" i="1" s="1"/>
  <c r="F29" i="1"/>
  <c r="G29" i="1" s="1"/>
  <c r="F28" i="1"/>
  <c r="G28" i="1" s="1"/>
  <c r="F27" i="1"/>
  <c r="G27" i="1" s="1"/>
  <c r="F26" i="1"/>
  <c r="G26" i="1" s="1"/>
  <c r="F25" i="1"/>
  <c r="G25" i="1" s="1"/>
  <c r="F24" i="1"/>
  <c r="G24" i="1" s="1"/>
  <c r="F22" i="1"/>
  <c r="G22" i="1" s="1"/>
  <c r="F12" i="1"/>
  <c r="G12" i="1" s="1"/>
  <c r="F20" i="1" l="1"/>
  <c r="G20" i="1" s="1"/>
  <c r="F36" i="1"/>
  <c r="G36" i="1" s="1"/>
  <c r="F16" i="1"/>
  <c r="G16" i="1" s="1"/>
  <c r="F52" i="1"/>
  <c r="G52" i="1" s="1"/>
  <c r="F53" i="1"/>
  <c r="G53" i="1" s="1"/>
  <c r="F13" i="1"/>
  <c r="F14" i="1"/>
  <c r="G14" i="1" s="1"/>
  <c r="F15" i="1"/>
  <c r="G15" i="1" s="1"/>
  <c r="F17" i="1"/>
  <c r="G17" i="1" s="1"/>
  <c r="F18" i="1"/>
  <c r="G18" i="1" s="1"/>
  <c r="F19" i="1"/>
  <c r="G19" i="1" s="1"/>
  <c r="F21" i="1"/>
  <c r="G21" i="1" s="1"/>
  <c r="F39" i="1"/>
  <c r="G39" i="1" s="1"/>
  <c r="F42" i="1"/>
  <c r="G42" i="1" s="1"/>
  <c r="F43" i="1"/>
  <c r="G43" i="1" s="1"/>
  <c r="F49" i="1"/>
  <c r="G49" i="1" s="1"/>
  <c r="F50" i="1"/>
  <c r="G50" i="1" s="1"/>
  <c r="F51" i="1"/>
  <c r="G51" i="1" s="1"/>
  <c r="F56" i="1"/>
  <c r="G56" i="1" s="1"/>
  <c r="G13" i="1" l="1"/>
  <c r="G58" i="1"/>
  <c r="G59" i="1" s="1"/>
  <c r="G60" i="1" s="1"/>
</calcChain>
</file>

<file path=xl/sharedStrings.xml><?xml version="1.0" encoding="utf-8"?>
<sst xmlns="http://schemas.openxmlformats.org/spreadsheetml/2006/main" count="131" uniqueCount="84">
  <si>
    <t>ens</t>
  </si>
  <si>
    <t>U</t>
  </si>
  <si>
    <t>I-1 – CLOISONNEMENT</t>
  </si>
  <si>
    <t xml:space="preserve">Montant TTC </t>
  </si>
  <si>
    <t xml:space="preserve">Montant HT </t>
  </si>
  <si>
    <t>M2 / U</t>
  </si>
  <si>
    <t>TRAVAUX SCÉNOGRAPHIQUES</t>
  </si>
  <si>
    <t>NOM DE L'ENTREPRISE</t>
  </si>
  <si>
    <t>Etablissement public du musée d'Orsay et du musée de l'Orangerie - VGE</t>
  </si>
  <si>
    <t>MUSEE D'ORSAY</t>
  </si>
  <si>
    <t>DPGF LOT 1 - Agencement</t>
  </si>
  <si>
    <t>m²</t>
  </si>
  <si>
    <t>Quantité architecte</t>
  </si>
  <si>
    <t>Prix unitaire</t>
  </si>
  <si>
    <t>MONTANT TOTAL HT</t>
  </si>
  <si>
    <t xml:space="preserve">MONTANT TOTALTVA </t>
  </si>
  <si>
    <t>MONTANT TOTAL TTC</t>
  </si>
  <si>
    <t>Répartition par co-traitants</t>
  </si>
  <si>
    <t>Démontage, nettoyage et remise en état (inclus bennage)</t>
  </si>
  <si>
    <t>Exposition "Mary Cassatt : le choix de l'indépendance"</t>
  </si>
  <si>
    <t>3.2.1.1</t>
  </si>
  <si>
    <t>3.2.1.2</t>
  </si>
  <si>
    <t>3.2.1.3</t>
  </si>
  <si>
    <t>3.2.1.4</t>
  </si>
  <si>
    <t>3.2.1.5</t>
  </si>
  <si>
    <t>3.2.1.6</t>
  </si>
  <si>
    <t>3.2.1.7</t>
  </si>
  <si>
    <t>3.2.1.8</t>
  </si>
  <si>
    <t>3.2.1.9</t>
  </si>
  <si>
    <t>3.2.1.10</t>
  </si>
  <si>
    <t>3.2.1.11</t>
  </si>
  <si>
    <t>3.2.1.12</t>
  </si>
  <si>
    <t>3.2.1.13</t>
  </si>
  <si>
    <t>3.2.1.14</t>
  </si>
  <si>
    <t>3.2.1.15</t>
  </si>
  <si>
    <t>3.2.1.16</t>
  </si>
  <si>
    <t>3.2.1.17</t>
  </si>
  <si>
    <t>3.2.1.18</t>
  </si>
  <si>
    <t>3.2.1.19</t>
  </si>
  <si>
    <t>3.2.1.20</t>
  </si>
  <si>
    <t>3.2.1.21</t>
  </si>
  <si>
    <t>3.2.1.22</t>
  </si>
  <si>
    <t>3.2.1.23</t>
  </si>
  <si>
    <t>3.2.1.24</t>
  </si>
  <si>
    <t>3.2.1.25</t>
  </si>
  <si>
    <t>3.2.2.1</t>
  </si>
  <si>
    <t>Plafond en médium M1 12mm sur structure de support en Poutre I bois type Steico Joist ou similaire.</t>
  </si>
  <si>
    <t>3.2.3 - Pose des mobiliers récupérés</t>
  </si>
  <si>
    <t>3.2.3.1</t>
  </si>
  <si>
    <t>Vitrine-cloche murale existante (VMV4) avec prisonnier à fixer au mur.</t>
  </si>
  <si>
    <t>3.2.3.2</t>
  </si>
  <si>
    <t xml:space="preserve">Banc semi circulaire construits en médium 19mm à adapter (partie vitrine à déposer) et à installer. </t>
  </si>
  <si>
    <t>3.2.3.3</t>
  </si>
  <si>
    <t>Bancs standard fournis par le Musée à placer dans les salles.</t>
  </si>
  <si>
    <t>3.2.3.4</t>
  </si>
  <si>
    <t xml:space="preserve">Moquette en dalles plombantes fourni par le musée à installer. </t>
  </si>
  <si>
    <t>3.2.3.5</t>
  </si>
  <si>
    <t>Installation de panneau acoustique fourni par le musée</t>
  </si>
  <si>
    <t>3.2.4 - PEINTURE</t>
  </si>
  <si>
    <t>3.2.4.1</t>
  </si>
  <si>
    <t>Peinture des murs et cimaises existantes</t>
  </si>
  <si>
    <t>3.2.4.2</t>
  </si>
  <si>
    <t>Peinture des cimaises récupérées</t>
  </si>
  <si>
    <t>3.2.4.3</t>
  </si>
  <si>
    <t>Peinture des parements neufs</t>
  </si>
  <si>
    <t>3.2.4.4</t>
  </si>
  <si>
    <t>Mise en peinture des menuiseries divers</t>
  </si>
  <si>
    <t xml:space="preserve">3.2.2 - MENUISERIES DIVERS </t>
  </si>
  <si>
    <t>3.2.4.5</t>
  </si>
  <si>
    <t>Mise en peinture des mobiliers</t>
  </si>
  <si>
    <t>3.2.7</t>
  </si>
  <si>
    <t>Construction d'une cimaise simple-face en ossature bois avec habillage en panneaux MDF medium 19 mm M1. Intégration d’un panneau sur charnières pour accès sortie de secours. Liaison en partie courbe (r = 400mm) et liaison avec cimaise existante C0.5 en arrondi (r=400mm)</t>
  </si>
  <si>
    <t>Construction d'une cimaise simple-face en ossature bois avec habillage en panneaux MDF medium 19 mm M1. Liaison avec cimaises existante C0.5 en arrondi (r=400mm)</t>
  </si>
  <si>
    <t xml:space="preserve">Construction d'une cimaise double face en ossature métallique (fourni par le musée) avec habillage en panneaux MDF medium 19 mm M1. </t>
  </si>
  <si>
    <t>Construction d'une cimaise double face en ossature métallique (fourni par le musée) avec habillage en panneaux MDF medium 19 mm M1. A construire dans la continuité d’une cimaise existante.</t>
  </si>
  <si>
    <t>Construction d'une cimaise simple-face en ossature bois avec habillage en panneaux MDF medium 19 mm M1. Intégration d’un panneau (70x200cm)  sur charnières pour accès sortie de secours. Liaisons en partie courbe (r = 400mm)</t>
  </si>
  <si>
    <t>Construction d'une cimaise double face sur échelles existantes avec habillage en panneaux MDF medium 19 mm M1 (10ml de parements à récupérer dans le stock du Musée). Avec passage de 145 x 250 cm</t>
  </si>
  <si>
    <t>Prolongation d’une cimaise existante par deux têtes de cimaises en ossature bois avec habillage en panneaux MDF medium 19mm M1.</t>
  </si>
  <si>
    <t>Construction d'une cimaise double face en utilisant 6 modules existants en ossature bois avec habillage en panneaux MDF medium 19mm de 120 x 350 x 40 cm.</t>
  </si>
  <si>
    <t>Construction d'une cimaise double face en utilisant 2 modules existants en ossature bois avec habillage en panneaux MDF medium 19mm de 120 x 350 x 40 cm. Utilisation des ossatures métalliques fournis par le musée. Aménagement de deux ouvertures de 160 x 250 cm.</t>
  </si>
  <si>
    <t>Doublage courbe à conserver et à prolonger par cimaise simple face en ossature bois avec habillage en MDF cintrable.</t>
  </si>
  <si>
    <t>Doublage / cimaise simple face à construire en ossature bois avec habillage en MDF cintrable.</t>
  </si>
  <si>
    <t>Doublage / cimaise simple face à construire en ossature bois avec habillage en panneaux MDF medium 19mm</t>
  </si>
  <si>
    <t>Cimaise existante à conserver (rien à chiffrer - prévoir uniquement ponçage et enduits)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</si>
</sst>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4" formatCode="_-* #,##0.00\ &quot;€&quot;_-;\-* #,##0.00\ &quot;€&quot;_-;_-* &quot;-&quot;??\ &quot;€&quot;_-;_-@_-"/>
    <numFmt numFmtId="164" formatCode="#,##0.00&quot; €&quot;"/>
    <numFmt numFmtId="165" formatCode="\ * #,##0.00\ [$€-2]\ ;\-* #,##0.00\ [$€-2]\ ;\ * \-??\ [$€-2]\ "/>
    <numFmt numFmtId="166" formatCode="#,##0.0"/>
    <numFmt numFmtId="167" formatCode="_-* #,##0.00\ [$€-40C]_-;\-* #,##0.00\ [$€-40C]_-;_-* \-??\ [$€-40C]_-;_-@_-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1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9"/>
      <color rgb="FFFF0000"/>
      <name val="Arial"/>
      <family val="2"/>
    </font>
    <font>
      <sz val="10"/>
      <color rgb="FFFF0000"/>
      <name val="Arial"/>
      <family val="2"/>
    </font>
    <font>
      <b/>
      <sz val="9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4"/>
      <color rgb="FFFF0000"/>
      <name val="Arial"/>
      <family val="2"/>
    </font>
    <font>
      <sz val="11"/>
      <name val="Arial"/>
      <family val="2"/>
    </font>
    <font>
      <b/>
      <sz val="22"/>
      <name val="Arial"/>
      <family val="2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name val="Arial"/>
      <family val="2"/>
    </font>
    <font>
      <sz val="12"/>
      <name val="Arial"/>
      <family val="2"/>
    </font>
    <font>
      <sz val="11"/>
      <color rgb="FF000000"/>
      <name val="Arial Narrow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44"/>
      </patternFill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2" fillId="0" borderId="0" applyNumberFormat="0" applyFill="0" applyBorder="0" applyProtection="0"/>
  </cellStyleXfs>
  <cellXfs count="96">
    <xf numFmtId="0" fontId="0" fillId="0" borderId="0" xfId="0"/>
    <xf numFmtId="49" fontId="5" fillId="0" borderId="1" xfId="1" applyNumberFormat="1" applyFont="1" applyBorder="1" applyAlignment="1">
      <alignment horizontal="right" vertical="center"/>
    </xf>
    <xf numFmtId="0" fontId="9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0" fillId="0" borderId="0" xfId="0" applyFont="1" applyAlignment="1">
      <alignment vertical="center" wrapText="1"/>
    </xf>
    <xf numFmtId="166" fontId="0" fillId="0" borderId="0" xfId="0" applyNumberFormat="1"/>
    <xf numFmtId="1" fontId="11" fillId="2" borderId="4" xfId="2" applyNumberFormat="1" applyFont="1" applyFill="1" applyBorder="1" applyAlignment="1" applyProtection="1">
      <alignment horizontal="center" vertical="center"/>
    </xf>
    <xf numFmtId="1" fontId="11" fillId="2" borderId="0" xfId="2" applyNumberFormat="1" applyFont="1" applyFill="1" applyBorder="1" applyAlignment="1" applyProtection="1">
      <alignment horizontal="center" vertical="center"/>
    </xf>
    <xf numFmtId="1" fontId="4" fillId="2" borderId="0" xfId="2" applyNumberFormat="1" applyFont="1" applyFill="1" applyBorder="1" applyAlignment="1" applyProtection="1">
      <alignment horizontal="center" vertical="center"/>
    </xf>
    <xf numFmtId="49" fontId="4" fillId="0" borderId="7" xfId="2" applyNumberFormat="1" applyFont="1" applyFill="1" applyBorder="1" applyAlignment="1" applyProtection="1">
      <alignment vertical="center"/>
    </xf>
    <xf numFmtId="49" fontId="4" fillId="0" borderId="7" xfId="2" applyNumberFormat="1" applyFont="1" applyFill="1" applyBorder="1" applyAlignment="1" applyProtection="1">
      <alignment horizontal="center" vertical="center"/>
    </xf>
    <xf numFmtId="166" fontId="0" fillId="0" borderId="7" xfId="2" applyNumberFormat="1" applyFont="1" applyFill="1" applyBorder="1" applyAlignment="1" applyProtection="1">
      <alignment horizontal="center" vertical="center"/>
    </xf>
    <xf numFmtId="165" fontId="6" fillId="0" borderId="7" xfId="2" applyNumberFormat="1" applyFont="1" applyFill="1" applyBorder="1" applyAlignment="1" applyProtection="1">
      <alignment horizontal="right" vertical="center"/>
    </xf>
    <xf numFmtId="164" fontId="3" fillId="0" borderId="7" xfId="2" applyNumberFormat="1" applyFont="1" applyFill="1" applyBorder="1" applyAlignment="1" applyProtection="1">
      <alignment horizontal="right" vertical="center"/>
    </xf>
    <xf numFmtId="49" fontId="4" fillId="0" borderId="7" xfId="2" applyNumberFormat="1" applyFont="1" applyFill="1" applyBorder="1" applyAlignment="1" applyProtection="1">
      <alignment vertical="center" wrapText="1"/>
    </xf>
    <xf numFmtId="164" fontId="3" fillId="2" borderId="7" xfId="2" applyNumberFormat="1" applyFont="1" applyFill="1" applyBorder="1" applyAlignment="1" applyProtection="1">
      <alignment horizontal="right" vertical="center"/>
    </xf>
    <xf numFmtId="49" fontId="4" fillId="2" borderId="7" xfId="2" applyNumberFormat="1" applyFont="1" applyFill="1" applyBorder="1" applyAlignment="1" applyProtection="1">
      <alignment vertical="center"/>
    </xf>
    <xf numFmtId="49" fontId="4" fillId="2" borderId="7" xfId="2" applyNumberFormat="1" applyFont="1" applyFill="1" applyBorder="1" applyAlignment="1" applyProtection="1">
      <alignment horizontal="center" vertical="center"/>
    </xf>
    <xf numFmtId="165" fontId="6" fillId="2" borderId="7" xfId="2" applyNumberFormat="1" applyFont="1" applyFill="1" applyBorder="1" applyAlignment="1" applyProtection="1">
      <alignment horizontal="center" vertical="center"/>
    </xf>
    <xf numFmtId="49" fontId="10" fillId="3" borderId="22" xfId="2" applyNumberFormat="1" applyFont="1" applyFill="1" applyBorder="1" applyAlignment="1" applyProtection="1">
      <alignment horizontal="center" vertical="center" wrapText="1"/>
    </xf>
    <xf numFmtId="0" fontId="10" fillId="4" borderId="23" xfId="0" applyFont="1" applyFill="1" applyBorder="1" applyAlignment="1">
      <alignment horizontal="center" vertical="center" wrapText="1"/>
    </xf>
    <xf numFmtId="49" fontId="0" fillId="3" borderId="24" xfId="2" applyNumberFormat="1" applyFont="1" applyFill="1" applyBorder="1" applyAlignment="1" applyProtection="1">
      <alignment vertical="center"/>
    </xf>
    <xf numFmtId="49" fontId="3" fillId="3" borderId="25" xfId="2" applyNumberFormat="1" applyFont="1" applyFill="1" applyBorder="1" applyAlignment="1" applyProtection="1">
      <alignment vertical="center"/>
    </xf>
    <xf numFmtId="166" fontId="3" fillId="3" borderId="25" xfId="2" applyNumberFormat="1" applyFont="1" applyFill="1" applyBorder="1" applyAlignment="1" applyProtection="1">
      <alignment vertical="center"/>
    </xf>
    <xf numFmtId="49" fontId="4" fillId="0" borderId="26" xfId="2" applyNumberFormat="1" applyFont="1" applyFill="1" applyBorder="1" applyAlignment="1" applyProtection="1">
      <alignment vertical="center"/>
    </xf>
    <xf numFmtId="49" fontId="4" fillId="0" borderId="27" xfId="2" applyNumberFormat="1" applyFont="1" applyFill="1" applyBorder="1" applyAlignment="1" applyProtection="1">
      <alignment vertical="center"/>
    </xf>
    <xf numFmtId="49" fontId="4" fillId="0" borderId="28" xfId="2" applyNumberFormat="1" applyFont="1" applyFill="1" applyBorder="1" applyAlignment="1" applyProtection="1">
      <alignment vertical="center" wrapText="1"/>
    </xf>
    <xf numFmtId="165" fontId="6" fillId="0" borderId="28" xfId="2" applyNumberFormat="1" applyFont="1" applyFill="1" applyBorder="1" applyAlignment="1" applyProtection="1">
      <alignment horizontal="right" vertical="center"/>
    </xf>
    <xf numFmtId="164" fontId="3" fillId="2" borderId="28" xfId="2" applyNumberFormat="1" applyFont="1" applyFill="1" applyBorder="1" applyAlignment="1" applyProtection="1">
      <alignment horizontal="right" vertical="center"/>
    </xf>
    <xf numFmtId="49" fontId="5" fillId="0" borderId="29" xfId="1" applyNumberFormat="1" applyFont="1" applyBorder="1" applyAlignment="1">
      <alignment horizontal="right" vertical="center"/>
    </xf>
    <xf numFmtId="49" fontId="3" fillId="3" borderId="25" xfId="2" applyNumberFormat="1" applyFont="1" applyFill="1" applyBorder="1" applyAlignment="1" applyProtection="1">
      <alignment horizontal="center" vertical="center"/>
    </xf>
    <xf numFmtId="166" fontId="3" fillId="3" borderId="25" xfId="2" applyNumberFormat="1" applyFont="1" applyFill="1" applyBorder="1" applyAlignment="1" applyProtection="1">
      <alignment horizontal="center" vertical="center"/>
    </xf>
    <xf numFmtId="49" fontId="7" fillId="3" borderId="25" xfId="2" applyNumberFormat="1" applyFont="1" applyFill="1" applyBorder="1" applyAlignment="1" applyProtection="1">
      <alignment horizontal="center" vertical="center"/>
    </xf>
    <xf numFmtId="49" fontId="4" fillId="2" borderId="26" xfId="2" applyNumberFormat="1" applyFont="1" applyFill="1" applyBorder="1" applyAlignment="1" applyProtection="1">
      <alignment vertical="center"/>
    </xf>
    <xf numFmtId="49" fontId="4" fillId="2" borderId="27" xfId="2" applyNumberFormat="1" applyFont="1" applyFill="1" applyBorder="1" applyAlignment="1" applyProtection="1">
      <alignment vertical="center"/>
    </xf>
    <xf numFmtId="165" fontId="6" fillId="2" borderId="28" xfId="2" applyNumberFormat="1" applyFont="1" applyFill="1" applyBorder="1" applyAlignment="1" applyProtection="1">
      <alignment horizontal="right" vertical="center"/>
    </xf>
    <xf numFmtId="164" fontId="3" fillId="0" borderId="28" xfId="2" applyNumberFormat="1" applyFont="1" applyFill="1" applyBorder="1" applyAlignment="1" applyProtection="1">
      <alignment horizontal="right" vertical="center"/>
    </xf>
    <xf numFmtId="49" fontId="0" fillId="3" borderId="25" xfId="2" applyNumberFormat="1" applyFont="1" applyFill="1" applyBorder="1" applyAlignment="1" applyProtection="1">
      <alignment horizontal="center" vertical="center"/>
    </xf>
    <xf numFmtId="1" fontId="3" fillId="2" borderId="1" xfId="2" applyNumberFormat="1" applyFont="1" applyFill="1" applyBorder="1" applyProtection="1"/>
    <xf numFmtId="49" fontId="4" fillId="2" borderId="28" xfId="2" applyNumberFormat="1" applyFont="1" applyFill="1" applyBorder="1" applyAlignment="1" applyProtection="1">
      <alignment vertical="center"/>
    </xf>
    <xf numFmtId="49" fontId="4" fillId="2" borderId="28" xfId="2" applyNumberFormat="1" applyFont="1" applyFill="1" applyBorder="1" applyAlignment="1" applyProtection="1">
      <alignment horizontal="center" vertical="center"/>
    </xf>
    <xf numFmtId="165" fontId="6" fillId="2" borderId="28" xfId="2" applyNumberFormat="1" applyFont="1" applyFill="1" applyBorder="1" applyAlignment="1" applyProtection="1">
      <alignment horizontal="center" vertical="center"/>
    </xf>
    <xf numFmtId="1" fontId="3" fillId="2" borderId="29" xfId="2" applyNumberFormat="1" applyFont="1" applyFill="1" applyBorder="1" applyProtection="1"/>
    <xf numFmtId="49" fontId="8" fillId="3" borderId="22" xfId="2" applyNumberFormat="1" applyFont="1" applyFill="1" applyBorder="1" applyAlignment="1" applyProtection="1">
      <alignment horizontal="center" vertical="center"/>
    </xf>
    <xf numFmtId="166" fontId="10" fillId="3" borderId="22" xfId="2" applyNumberFormat="1" applyFont="1" applyFill="1" applyBorder="1" applyAlignment="1" applyProtection="1">
      <alignment horizontal="center" vertical="center" wrapText="1"/>
    </xf>
    <xf numFmtId="49" fontId="15" fillId="3" borderId="22" xfId="2" applyNumberFormat="1" applyFont="1" applyFill="1" applyBorder="1" applyAlignment="1" applyProtection="1">
      <alignment horizontal="center" vertical="center" wrapText="1"/>
    </xf>
    <xf numFmtId="0" fontId="17" fillId="5" borderId="31" xfId="0" applyFont="1" applyFill="1" applyBorder="1" applyAlignment="1">
      <alignment horizontal="left" vertical="center"/>
    </xf>
    <xf numFmtId="167" fontId="9" fillId="5" borderId="32" xfId="0" applyNumberFormat="1" applyFont="1" applyFill="1" applyBorder="1" applyAlignment="1">
      <alignment horizontal="left" vertical="center"/>
    </xf>
    <xf numFmtId="0" fontId="0" fillId="0" borderId="0" xfId="0" applyAlignment="1">
      <alignment horizontal="left" vertical="center" wrapText="1"/>
    </xf>
    <xf numFmtId="0" fontId="17" fillId="5" borderId="10" xfId="0" applyFont="1" applyFill="1" applyBorder="1" applyAlignment="1">
      <alignment horizontal="left" vertical="center"/>
    </xf>
    <xf numFmtId="167" fontId="9" fillId="5" borderId="6" xfId="0" applyNumberFormat="1" applyFont="1" applyFill="1" applyBorder="1" applyAlignment="1">
      <alignment horizontal="left" vertical="center"/>
    </xf>
    <xf numFmtId="0" fontId="17" fillId="5" borderId="34" xfId="0" applyFont="1" applyFill="1" applyBorder="1" applyAlignment="1">
      <alignment horizontal="left" vertical="center"/>
    </xf>
    <xf numFmtId="167" fontId="9" fillId="5" borderId="35" xfId="0" applyNumberFormat="1" applyFont="1" applyFill="1" applyBorder="1" applyAlignment="1">
      <alignment horizontal="left" vertical="center"/>
    </xf>
    <xf numFmtId="49" fontId="3" fillId="3" borderId="2" xfId="2" applyNumberFormat="1" applyFont="1" applyFill="1" applyBorder="1" applyAlignment="1" applyProtection="1">
      <alignment horizontal="center" vertical="center"/>
    </xf>
    <xf numFmtId="166" fontId="0" fillId="0" borderId="28" xfId="2" applyNumberFormat="1" applyFont="1" applyFill="1" applyBorder="1" applyAlignment="1" applyProtection="1">
      <alignment horizontal="center" vertical="center"/>
    </xf>
    <xf numFmtId="0" fontId="18" fillId="0" borderId="34" xfId="0" applyFont="1" applyBorder="1"/>
    <xf numFmtId="49" fontId="1" fillId="0" borderId="28" xfId="2" applyNumberFormat="1" applyFont="1" applyFill="1" applyBorder="1" applyAlignment="1" applyProtection="1">
      <alignment horizontal="center" vertical="center"/>
    </xf>
    <xf numFmtId="166" fontId="1" fillId="0" borderId="28" xfId="2" applyNumberFormat="1" applyFont="1" applyFill="1" applyBorder="1" applyAlignment="1" applyProtection="1">
      <alignment horizontal="center" vertical="center"/>
    </xf>
    <xf numFmtId="49" fontId="1" fillId="3" borderId="24" xfId="2" applyNumberFormat="1" applyFont="1" applyFill="1" applyBorder="1" applyAlignment="1" applyProtection="1">
      <alignment vertical="center"/>
    </xf>
    <xf numFmtId="49" fontId="1" fillId="3" borderId="25" xfId="2" applyNumberFormat="1" applyFont="1" applyFill="1" applyBorder="1" applyAlignment="1" applyProtection="1">
      <alignment horizontal="center" vertical="center"/>
    </xf>
    <xf numFmtId="0" fontId="18" fillId="0" borderId="7" xfId="0" applyFont="1" applyBorder="1"/>
    <xf numFmtId="49" fontId="1" fillId="0" borderId="7" xfId="2" applyNumberFormat="1" applyFont="1" applyFill="1" applyBorder="1" applyAlignment="1" applyProtection="1">
      <alignment horizontal="center" vertical="center"/>
    </xf>
    <xf numFmtId="166" fontId="1" fillId="0" borderId="7" xfId="2" applyNumberFormat="1" applyFont="1" applyFill="1" applyBorder="1" applyAlignment="1" applyProtection="1">
      <alignment horizontal="center" vertical="center"/>
    </xf>
    <xf numFmtId="0" fontId="9" fillId="5" borderId="16" xfId="0" applyFont="1" applyFill="1" applyBorder="1" applyAlignment="1">
      <alignment horizontal="left" vertical="center"/>
    </xf>
    <xf numFmtId="0" fontId="9" fillId="5" borderId="10" xfId="0" applyFont="1" applyFill="1" applyBorder="1" applyAlignment="1">
      <alignment horizontal="left" vertical="center"/>
    </xf>
    <xf numFmtId="0" fontId="9" fillId="5" borderId="33" xfId="0" applyFont="1" applyFill="1" applyBorder="1" applyAlignment="1">
      <alignment horizontal="left" vertical="center"/>
    </xf>
    <xf numFmtId="0" fontId="9" fillId="5" borderId="34" xfId="0" applyFont="1" applyFill="1" applyBorder="1" applyAlignment="1">
      <alignment horizontal="left" vertical="center"/>
    </xf>
    <xf numFmtId="0" fontId="10" fillId="0" borderId="14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49" fontId="16" fillId="3" borderId="21" xfId="2" applyNumberFormat="1" applyFont="1" applyFill="1" applyBorder="1" applyAlignment="1" applyProtection="1">
      <alignment horizontal="left" vertical="center"/>
    </xf>
    <xf numFmtId="49" fontId="16" fillId="3" borderId="22" xfId="2" applyNumberFormat="1" applyFont="1" applyFill="1" applyBorder="1" applyAlignment="1" applyProtection="1">
      <alignment horizontal="left" vertical="center"/>
    </xf>
    <xf numFmtId="1" fontId="11" fillId="2" borderId="17" xfId="2" applyNumberFormat="1" applyFont="1" applyFill="1" applyBorder="1" applyAlignment="1" applyProtection="1">
      <alignment horizontal="center" vertical="center"/>
    </xf>
    <xf numFmtId="1" fontId="11" fillId="2" borderId="8" xfId="2" applyNumberFormat="1" applyFont="1" applyFill="1" applyBorder="1" applyAlignment="1" applyProtection="1">
      <alignment horizontal="center" vertical="center"/>
    </xf>
    <xf numFmtId="1" fontId="11" fillId="2" borderId="5" xfId="2" applyNumberFormat="1" applyFont="1" applyFill="1" applyBorder="1" applyAlignment="1" applyProtection="1">
      <alignment horizontal="center" vertical="center"/>
    </xf>
    <xf numFmtId="1" fontId="11" fillId="2" borderId="4" xfId="2" applyNumberFormat="1" applyFont="1" applyFill="1" applyBorder="1" applyAlignment="1" applyProtection="1">
      <alignment horizontal="center" vertical="center"/>
    </xf>
    <xf numFmtId="1" fontId="11" fillId="2" borderId="0" xfId="2" applyNumberFormat="1" applyFont="1" applyFill="1" applyBorder="1" applyAlignment="1" applyProtection="1">
      <alignment horizontal="center" vertical="center"/>
    </xf>
    <xf numFmtId="1" fontId="11" fillId="2" borderId="3" xfId="2" applyNumberFormat="1" applyFont="1" applyFill="1" applyBorder="1" applyAlignment="1" applyProtection="1">
      <alignment horizontal="center" vertical="center"/>
    </xf>
    <xf numFmtId="1" fontId="11" fillId="2" borderId="18" xfId="2" applyNumberFormat="1" applyFont="1" applyFill="1" applyBorder="1" applyAlignment="1" applyProtection="1">
      <alignment horizontal="center" vertical="center"/>
    </xf>
    <xf numFmtId="1" fontId="11" fillId="2" borderId="19" xfId="2" applyNumberFormat="1" applyFont="1" applyFill="1" applyBorder="1" applyAlignment="1" applyProtection="1">
      <alignment horizontal="center" vertical="center"/>
    </xf>
    <xf numFmtId="1" fontId="11" fillId="2" borderId="20" xfId="2" applyNumberFormat="1" applyFont="1" applyFill="1" applyBorder="1" applyAlignment="1" applyProtection="1">
      <alignment horizontal="center" vertical="center"/>
    </xf>
    <xf numFmtId="49" fontId="13" fillId="3" borderId="16" xfId="2" applyNumberFormat="1" applyFont="1" applyFill="1" applyBorder="1" applyAlignment="1" applyProtection="1">
      <alignment horizontal="center" vertical="center"/>
    </xf>
    <xf numFmtId="49" fontId="13" fillId="3" borderId="10" xfId="2" applyNumberFormat="1" applyFont="1" applyFill="1" applyBorder="1" applyAlignment="1" applyProtection="1">
      <alignment horizontal="center" vertical="center"/>
    </xf>
    <xf numFmtId="49" fontId="13" fillId="3" borderId="6" xfId="2" applyNumberFormat="1" applyFont="1" applyFill="1" applyBorder="1" applyAlignment="1" applyProtection="1">
      <alignment horizontal="center" vertical="center"/>
    </xf>
    <xf numFmtId="0" fontId="9" fillId="5" borderId="30" xfId="0" applyFont="1" applyFill="1" applyBorder="1" applyAlignment="1">
      <alignment horizontal="left" vertical="center"/>
    </xf>
    <xf numFmtId="0" fontId="9" fillId="5" borderId="31" xfId="0" applyFont="1" applyFill="1" applyBorder="1" applyAlignment="1">
      <alignment horizontal="left" vertical="center"/>
    </xf>
    <xf numFmtId="49" fontId="4" fillId="6" borderId="27" xfId="2" applyNumberFormat="1" applyFont="1" applyFill="1" applyBorder="1" applyAlignment="1" applyProtection="1">
      <alignment vertical="center"/>
    </xf>
    <xf numFmtId="0" fontId="18" fillId="6" borderId="28" xfId="0" applyFont="1" applyFill="1" applyBorder="1"/>
    <xf numFmtId="49" fontId="1" fillId="6" borderId="28" xfId="2" applyNumberFormat="1" applyFont="1" applyFill="1" applyBorder="1" applyAlignment="1" applyProtection="1">
      <alignment horizontal="center" vertical="center"/>
    </xf>
    <xf numFmtId="166" fontId="1" fillId="6" borderId="28" xfId="2" applyNumberFormat="1" applyFont="1" applyFill="1" applyBorder="1" applyAlignment="1" applyProtection="1">
      <alignment horizontal="center" vertical="center"/>
    </xf>
  </cellXfs>
  <cellStyles count="3">
    <cellStyle name="Excel Built-in Normal" xfId="2"/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0"/>
  <sheetViews>
    <sheetView showGridLines="0" tabSelected="1" topLeftCell="A37" workbookViewId="0">
      <selection activeCell="A46" sqref="A46:D46"/>
    </sheetView>
  </sheetViews>
  <sheetFormatPr baseColWidth="10" defaultColWidth="11.5546875" defaultRowHeight="14.4" x14ac:dyDescent="0.3"/>
  <cols>
    <col min="2" max="2" width="84.33203125" bestFit="1" customWidth="1"/>
    <col min="4" max="4" width="11.44140625" style="5"/>
    <col min="8" max="8" width="26.44140625" customWidth="1"/>
  </cols>
  <sheetData>
    <row r="1" spans="1:12" ht="15.6" x14ac:dyDescent="0.3">
      <c r="A1" s="73" t="s">
        <v>19</v>
      </c>
      <c r="B1" s="74"/>
      <c r="C1" s="74"/>
      <c r="D1" s="74"/>
      <c r="E1" s="74"/>
      <c r="F1" s="74"/>
      <c r="G1" s="74"/>
      <c r="H1" s="75"/>
      <c r="I1" s="2"/>
      <c r="J1" s="2"/>
      <c r="K1" s="2"/>
      <c r="L1" s="2"/>
    </row>
    <row r="2" spans="1:12" x14ac:dyDescent="0.3">
      <c r="A2" s="70" t="s">
        <v>8</v>
      </c>
      <c r="B2" s="71"/>
      <c r="C2" s="71"/>
      <c r="D2" s="71"/>
      <c r="E2" s="71"/>
      <c r="F2" s="71"/>
      <c r="G2" s="71"/>
      <c r="H2" s="72"/>
      <c r="I2" s="3"/>
      <c r="J2" s="3"/>
      <c r="K2" s="3"/>
    </row>
    <row r="3" spans="1:12" ht="15" customHeight="1" x14ac:dyDescent="0.3">
      <c r="A3" s="67" t="s">
        <v>9</v>
      </c>
      <c r="B3" s="68"/>
      <c r="C3" s="68"/>
      <c r="D3" s="68"/>
      <c r="E3" s="68"/>
      <c r="F3" s="68"/>
      <c r="G3" s="68"/>
      <c r="H3" s="69"/>
      <c r="I3" s="4"/>
      <c r="J3" s="4"/>
      <c r="K3" s="4"/>
      <c r="L3" s="4"/>
    </row>
    <row r="4" spans="1:12" ht="33.75" customHeight="1" x14ac:dyDescent="0.3">
      <c r="A4" s="87" t="s">
        <v>10</v>
      </c>
      <c r="B4" s="88"/>
      <c r="C4" s="88"/>
      <c r="D4" s="88"/>
      <c r="E4" s="88"/>
      <c r="F4" s="88"/>
      <c r="G4" s="88"/>
      <c r="H4" s="89"/>
    </row>
    <row r="5" spans="1:12" x14ac:dyDescent="0.3">
      <c r="A5" s="78" t="s">
        <v>7</v>
      </c>
      <c r="B5" s="79"/>
      <c r="C5" s="79"/>
      <c r="D5" s="79"/>
      <c r="E5" s="79"/>
      <c r="F5" s="79"/>
      <c r="G5" s="79"/>
      <c r="H5" s="80"/>
    </row>
    <row r="6" spans="1:12" x14ac:dyDescent="0.3">
      <c r="A6" s="81"/>
      <c r="B6" s="82"/>
      <c r="C6" s="82"/>
      <c r="D6" s="82"/>
      <c r="E6" s="82"/>
      <c r="F6" s="82"/>
      <c r="G6" s="82"/>
      <c r="H6" s="83"/>
    </row>
    <row r="7" spans="1:12" ht="15" thickBot="1" x14ac:dyDescent="0.35">
      <c r="A7" s="84"/>
      <c r="B7" s="85"/>
      <c r="C7" s="85"/>
      <c r="D7" s="85"/>
      <c r="E7" s="85"/>
      <c r="F7" s="85"/>
      <c r="G7" s="85"/>
      <c r="H7" s="86"/>
    </row>
    <row r="8" spans="1:12" ht="18" thickBot="1" x14ac:dyDescent="0.35">
      <c r="A8" s="6"/>
      <c r="B8" s="7"/>
      <c r="C8" s="7"/>
      <c r="D8" s="7"/>
      <c r="E8" s="7"/>
      <c r="F8" s="7"/>
      <c r="G8" s="7"/>
      <c r="H8" s="7"/>
    </row>
    <row r="9" spans="1:12" ht="27" thickBot="1" x14ac:dyDescent="0.35">
      <c r="A9" s="76" t="s">
        <v>6</v>
      </c>
      <c r="B9" s="77"/>
      <c r="C9" s="43" t="s">
        <v>5</v>
      </c>
      <c r="D9" s="44" t="s">
        <v>12</v>
      </c>
      <c r="E9" s="45" t="s">
        <v>13</v>
      </c>
      <c r="F9" s="19" t="s">
        <v>4</v>
      </c>
      <c r="G9" s="19" t="s">
        <v>3</v>
      </c>
      <c r="H9" s="20" t="s">
        <v>17</v>
      </c>
    </row>
    <row r="10" spans="1:12" ht="15" thickBot="1" x14ac:dyDescent="0.35">
      <c r="A10" s="8"/>
      <c r="B10" s="8"/>
      <c r="C10" s="8"/>
      <c r="D10" s="8"/>
      <c r="E10" s="8"/>
      <c r="F10" s="8"/>
      <c r="G10" s="8"/>
      <c r="H10" s="8"/>
    </row>
    <row r="11" spans="1:12" x14ac:dyDescent="0.3">
      <c r="A11" s="21" t="s">
        <v>2</v>
      </c>
      <c r="B11" s="22"/>
      <c r="C11" s="22"/>
      <c r="D11" s="23"/>
      <c r="E11" s="22"/>
      <c r="F11" s="22"/>
      <c r="G11" s="22"/>
      <c r="H11" s="53"/>
    </row>
    <row r="12" spans="1:12" ht="34.200000000000003" x14ac:dyDescent="0.3">
      <c r="A12" s="24" t="s">
        <v>20</v>
      </c>
      <c r="B12" s="14" t="s">
        <v>71</v>
      </c>
      <c r="C12" s="10" t="s">
        <v>1</v>
      </c>
      <c r="D12" s="11">
        <v>1</v>
      </c>
      <c r="E12" s="12">
        <v>0</v>
      </c>
      <c r="F12" s="13">
        <f>D12*E12</f>
        <v>0</v>
      </c>
      <c r="G12" s="13">
        <f>SUM(F12*1.2)</f>
        <v>0</v>
      </c>
      <c r="H12" s="1"/>
    </row>
    <row r="13" spans="1:12" x14ac:dyDescent="0.3">
      <c r="A13" s="24" t="s">
        <v>21</v>
      </c>
      <c r="B13" s="9" t="s">
        <v>72</v>
      </c>
      <c r="C13" s="10" t="s">
        <v>1</v>
      </c>
      <c r="D13" s="11">
        <v>1</v>
      </c>
      <c r="E13" s="12">
        <v>0</v>
      </c>
      <c r="F13" s="13">
        <f t="shared" ref="F13:F21" si="0">D13*E13</f>
        <v>0</v>
      </c>
      <c r="G13" s="13">
        <f t="shared" ref="G13:G21" si="1">SUM(F13*1.2)</f>
        <v>0</v>
      </c>
      <c r="H13" s="1"/>
    </row>
    <row r="14" spans="1:12" x14ac:dyDescent="0.3">
      <c r="A14" s="24" t="s">
        <v>22</v>
      </c>
      <c r="B14" s="9" t="s">
        <v>73</v>
      </c>
      <c r="C14" s="10" t="s">
        <v>1</v>
      </c>
      <c r="D14" s="11">
        <v>1</v>
      </c>
      <c r="E14" s="12">
        <v>0</v>
      </c>
      <c r="F14" s="13">
        <f t="shared" si="0"/>
        <v>0</v>
      </c>
      <c r="G14" s="13">
        <f t="shared" si="1"/>
        <v>0</v>
      </c>
      <c r="H14" s="1"/>
    </row>
    <row r="15" spans="1:12" x14ac:dyDescent="0.3">
      <c r="A15" s="24" t="s">
        <v>23</v>
      </c>
      <c r="B15" s="9" t="s">
        <v>83</v>
      </c>
      <c r="C15" s="10" t="s">
        <v>1</v>
      </c>
      <c r="D15" s="11">
        <v>1</v>
      </c>
      <c r="E15" s="12">
        <v>0</v>
      </c>
      <c r="F15" s="13">
        <f t="shared" si="0"/>
        <v>0</v>
      </c>
      <c r="G15" s="13">
        <f>SUM(F15*1.2)</f>
        <v>0</v>
      </c>
      <c r="H15" s="1"/>
    </row>
    <row r="16" spans="1:12" x14ac:dyDescent="0.3">
      <c r="A16" s="24" t="s">
        <v>24</v>
      </c>
      <c r="B16" s="9" t="s">
        <v>83</v>
      </c>
      <c r="C16" s="10" t="s">
        <v>1</v>
      </c>
      <c r="D16" s="11">
        <v>1</v>
      </c>
      <c r="E16" s="12">
        <v>0</v>
      </c>
      <c r="F16" s="13">
        <f t="shared" ref="F16" si="2">D16*E16</f>
        <v>0</v>
      </c>
      <c r="G16" s="13">
        <f t="shared" ref="G16" si="3">SUM(F16*1.2)</f>
        <v>0</v>
      </c>
      <c r="H16" s="1"/>
    </row>
    <row r="17" spans="1:8" x14ac:dyDescent="0.3">
      <c r="A17" s="24" t="s">
        <v>25</v>
      </c>
      <c r="B17" s="9" t="s">
        <v>83</v>
      </c>
      <c r="C17" s="10" t="s">
        <v>1</v>
      </c>
      <c r="D17" s="11">
        <v>1</v>
      </c>
      <c r="E17" s="12">
        <v>0</v>
      </c>
      <c r="F17" s="13">
        <f t="shared" si="0"/>
        <v>0</v>
      </c>
      <c r="G17" s="13">
        <f t="shared" si="1"/>
        <v>0</v>
      </c>
      <c r="H17" s="1"/>
    </row>
    <row r="18" spans="1:8" x14ac:dyDescent="0.3">
      <c r="A18" s="24" t="s">
        <v>26</v>
      </c>
      <c r="B18" s="9" t="s">
        <v>73</v>
      </c>
      <c r="C18" s="10" t="s">
        <v>1</v>
      </c>
      <c r="D18" s="11">
        <v>1</v>
      </c>
      <c r="E18" s="12">
        <v>0</v>
      </c>
      <c r="F18" s="13">
        <f t="shared" si="0"/>
        <v>0</v>
      </c>
      <c r="G18" s="13">
        <f t="shared" si="1"/>
        <v>0</v>
      </c>
      <c r="H18" s="1"/>
    </row>
    <row r="19" spans="1:8" x14ac:dyDescent="0.3">
      <c r="A19" s="24" t="s">
        <v>27</v>
      </c>
      <c r="B19" s="9" t="s">
        <v>73</v>
      </c>
      <c r="C19" s="10" t="s">
        <v>1</v>
      </c>
      <c r="D19" s="11">
        <v>1</v>
      </c>
      <c r="E19" s="12">
        <v>0</v>
      </c>
      <c r="F19" s="13">
        <f t="shared" si="0"/>
        <v>0</v>
      </c>
      <c r="G19" s="13">
        <f t="shared" si="1"/>
        <v>0</v>
      </c>
      <c r="H19" s="1"/>
    </row>
    <row r="20" spans="1:8" ht="22.8" x14ac:dyDescent="0.3">
      <c r="A20" s="24" t="s">
        <v>28</v>
      </c>
      <c r="B20" s="14" t="s">
        <v>74</v>
      </c>
      <c r="C20" s="10" t="s">
        <v>1</v>
      </c>
      <c r="D20" s="11">
        <v>1</v>
      </c>
      <c r="E20" s="12">
        <v>0</v>
      </c>
      <c r="F20" s="15">
        <f t="shared" si="0"/>
        <v>0</v>
      </c>
      <c r="G20" s="15">
        <f t="shared" si="1"/>
        <v>0</v>
      </c>
      <c r="H20" s="1"/>
    </row>
    <row r="21" spans="1:8" ht="34.200000000000003" x14ac:dyDescent="0.3">
      <c r="A21" s="24" t="s">
        <v>29</v>
      </c>
      <c r="B21" s="14" t="s">
        <v>75</v>
      </c>
      <c r="C21" s="10" t="s">
        <v>1</v>
      </c>
      <c r="D21" s="11">
        <v>1</v>
      </c>
      <c r="E21" s="12">
        <v>0</v>
      </c>
      <c r="F21" s="15">
        <f t="shared" si="0"/>
        <v>0</v>
      </c>
      <c r="G21" s="15">
        <f t="shared" si="1"/>
        <v>0</v>
      </c>
      <c r="H21" s="1"/>
    </row>
    <row r="22" spans="1:8" x14ac:dyDescent="0.3">
      <c r="A22" s="24" t="s">
        <v>30</v>
      </c>
      <c r="B22" s="9" t="s">
        <v>74</v>
      </c>
      <c r="C22" s="10" t="s">
        <v>1</v>
      </c>
      <c r="D22" s="11">
        <v>1</v>
      </c>
      <c r="E22" s="12">
        <v>0</v>
      </c>
      <c r="F22" s="13">
        <f t="shared" ref="F22:F34" si="4">D22*E22</f>
        <v>0</v>
      </c>
      <c r="G22" s="13">
        <f t="shared" ref="G22:G34" si="5">SUM(F22*1.2)</f>
        <v>0</v>
      </c>
      <c r="H22" s="1"/>
    </row>
    <row r="23" spans="1:8" x14ac:dyDescent="0.3">
      <c r="A23" s="24" t="s">
        <v>31</v>
      </c>
      <c r="B23" s="9" t="s">
        <v>76</v>
      </c>
      <c r="C23" s="10" t="s">
        <v>1</v>
      </c>
      <c r="D23" s="11">
        <v>0</v>
      </c>
      <c r="E23" s="12">
        <v>0</v>
      </c>
      <c r="F23" s="13">
        <f t="shared" si="4"/>
        <v>0</v>
      </c>
      <c r="G23" s="13">
        <f t="shared" si="5"/>
        <v>0</v>
      </c>
      <c r="H23" s="1"/>
    </row>
    <row r="24" spans="1:8" x14ac:dyDescent="0.3">
      <c r="A24" s="24" t="s">
        <v>32</v>
      </c>
      <c r="B24" s="9" t="s">
        <v>77</v>
      </c>
      <c r="C24" s="10" t="s">
        <v>1</v>
      </c>
      <c r="D24" s="11">
        <v>1</v>
      </c>
      <c r="E24" s="12">
        <v>0</v>
      </c>
      <c r="F24" s="13">
        <f t="shared" si="4"/>
        <v>0</v>
      </c>
      <c r="G24" s="13">
        <f t="shared" si="5"/>
        <v>0</v>
      </c>
      <c r="H24" s="1"/>
    </row>
    <row r="25" spans="1:8" x14ac:dyDescent="0.3">
      <c r="A25" s="24" t="s">
        <v>33</v>
      </c>
      <c r="B25" s="9" t="s">
        <v>83</v>
      </c>
      <c r="C25" s="10" t="s">
        <v>1</v>
      </c>
      <c r="D25" s="11">
        <v>1</v>
      </c>
      <c r="E25" s="12">
        <v>0</v>
      </c>
      <c r="F25" s="13">
        <f t="shared" si="4"/>
        <v>0</v>
      </c>
      <c r="G25" s="13">
        <f t="shared" si="5"/>
        <v>0</v>
      </c>
      <c r="H25" s="1"/>
    </row>
    <row r="26" spans="1:8" x14ac:dyDescent="0.3">
      <c r="A26" s="24" t="s">
        <v>34</v>
      </c>
      <c r="B26" s="9" t="s">
        <v>78</v>
      </c>
      <c r="C26" s="10" t="s">
        <v>1</v>
      </c>
      <c r="D26" s="11">
        <v>1</v>
      </c>
      <c r="E26" s="12">
        <v>0</v>
      </c>
      <c r="F26" s="13">
        <f t="shared" si="4"/>
        <v>0</v>
      </c>
      <c r="G26" s="13">
        <f t="shared" si="5"/>
        <v>0</v>
      </c>
      <c r="H26" s="1"/>
    </row>
    <row r="27" spans="1:8" x14ac:dyDescent="0.3">
      <c r="A27" s="24" t="s">
        <v>35</v>
      </c>
      <c r="B27" s="9" t="s">
        <v>79</v>
      </c>
      <c r="C27" s="10" t="s">
        <v>1</v>
      </c>
      <c r="D27" s="11">
        <v>1</v>
      </c>
      <c r="E27" s="12">
        <v>0</v>
      </c>
      <c r="F27" s="13">
        <f t="shared" si="4"/>
        <v>0</v>
      </c>
      <c r="G27" s="13">
        <f t="shared" si="5"/>
        <v>0</v>
      </c>
      <c r="H27" s="1"/>
    </row>
    <row r="28" spans="1:8" x14ac:dyDescent="0.3">
      <c r="A28" s="24" t="s">
        <v>36</v>
      </c>
      <c r="B28" s="9" t="s">
        <v>83</v>
      </c>
      <c r="C28" s="10" t="s">
        <v>1</v>
      </c>
      <c r="D28" s="11">
        <v>1</v>
      </c>
      <c r="E28" s="12">
        <v>0</v>
      </c>
      <c r="F28" s="13">
        <f t="shared" si="4"/>
        <v>0</v>
      </c>
      <c r="G28" s="13">
        <f t="shared" si="5"/>
        <v>0</v>
      </c>
      <c r="H28" s="1"/>
    </row>
    <row r="29" spans="1:8" x14ac:dyDescent="0.3">
      <c r="A29" s="24" t="s">
        <v>37</v>
      </c>
      <c r="B29" s="9" t="s">
        <v>83</v>
      </c>
      <c r="C29" s="10" t="s">
        <v>1</v>
      </c>
      <c r="D29" s="11">
        <v>1</v>
      </c>
      <c r="E29" s="12">
        <v>0</v>
      </c>
      <c r="F29" s="13">
        <f t="shared" si="4"/>
        <v>0</v>
      </c>
      <c r="G29" s="13">
        <f t="shared" si="5"/>
        <v>0</v>
      </c>
      <c r="H29" s="1"/>
    </row>
    <row r="30" spans="1:8" x14ac:dyDescent="0.3">
      <c r="A30" s="24" t="s">
        <v>38</v>
      </c>
      <c r="B30" s="9" t="s">
        <v>83</v>
      </c>
      <c r="C30" s="10" t="s">
        <v>1</v>
      </c>
      <c r="D30" s="11">
        <v>1</v>
      </c>
      <c r="E30" s="12">
        <v>0</v>
      </c>
      <c r="F30" s="13">
        <f t="shared" si="4"/>
        <v>0</v>
      </c>
      <c r="G30" s="13">
        <f t="shared" si="5"/>
        <v>0</v>
      </c>
      <c r="H30" s="1"/>
    </row>
    <row r="31" spans="1:8" x14ac:dyDescent="0.3">
      <c r="A31" s="24" t="s">
        <v>39</v>
      </c>
      <c r="B31" s="9" t="s">
        <v>80</v>
      </c>
      <c r="C31" s="10" t="s">
        <v>1</v>
      </c>
      <c r="D31" s="11">
        <v>1</v>
      </c>
      <c r="E31" s="12">
        <v>0</v>
      </c>
      <c r="F31" s="13">
        <f t="shared" si="4"/>
        <v>0</v>
      </c>
      <c r="G31" s="13">
        <f t="shared" si="5"/>
        <v>0</v>
      </c>
      <c r="H31" s="1"/>
    </row>
    <row r="32" spans="1:8" x14ac:dyDescent="0.3">
      <c r="A32" s="24" t="s">
        <v>40</v>
      </c>
      <c r="B32" s="9" t="s">
        <v>83</v>
      </c>
      <c r="C32" s="10" t="s">
        <v>1</v>
      </c>
      <c r="D32" s="11">
        <v>1</v>
      </c>
      <c r="E32" s="12">
        <v>0</v>
      </c>
      <c r="F32" s="13">
        <f t="shared" si="4"/>
        <v>0</v>
      </c>
      <c r="G32" s="13">
        <f t="shared" si="5"/>
        <v>0</v>
      </c>
      <c r="H32" s="1"/>
    </row>
    <row r="33" spans="1:10" x14ac:dyDescent="0.3">
      <c r="A33" s="24" t="s">
        <v>41</v>
      </c>
      <c r="B33" s="9" t="s">
        <v>83</v>
      </c>
      <c r="C33" s="10" t="s">
        <v>1</v>
      </c>
      <c r="D33" s="11">
        <v>1</v>
      </c>
      <c r="E33" s="12">
        <v>0</v>
      </c>
      <c r="F33" s="13">
        <f t="shared" si="4"/>
        <v>0</v>
      </c>
      <c r="G33" s="13">
        <f t="shared" si="5"/>
        <v>0</v>
      </c>
      <c r="H33" s="1"/>
    </row>
    <row r="34" spans="1:10" x14ac:dyDescent="0.3">
      <c r="A34" s="24" t="s">
        <v>42</v>
      </c>
      <c r="B34" s="9" t="s">
        <v>81</v>
      </c>
      <c r="C34" s="10" t="s">
        <v>1</v>
      </c>
      <c r="D34" s="11">
        <v>1</v>
      </c>
      <c r="E34" s="12">
        <v>0</v>
      </c>
      <c r="F34" s="13">
        <f t="shared" si="4"/>
        <v>0</v>
      </c>
      <c r="G34" s="13">
        <f t="shared" si="5"/>
        <v>0</v>
      </c>
      <c r="H34" s="1"/>
    </row>
    <row r="35" spans="1:10" x14ac:dyDescent="0.3">
      <c r="A35" s="24" t="s">
        <v>43</v>
      </c>
      <c r="B35" s="14" t="s">
        <v>82</v>
      </c>
      <c r="C35" s="10" t="s">
        <v>1</v>
      </c>
      <c r="D35" s="11">
        <v>1</v>
      </c>
      <c r="E35" s="12">
        <v>0</v>
      </c>
      <c r="F35" s="15">
        <f t="shared" ref="F35" si="6">D35*E35</f>
        <v>0</v>
      </c>
      <c r="G35" s="15">
        <f t="shared" ref="G35" si="7">SUM(F35*1.2)</f>
        <v>0</v>
      </c>
      <c r="H35" s="1"/>
    </row>
    <row r="36" spans="1:10" ht="15" thickBot="1" x14ac:dyDescent="0.35">
      <c r="A36" s="25" t="s">
        <v>44</v>
      </c>
      <c r="B36" s="26" t="s">
        <v>83</v>
      </c>
      <c r="C36" s="10" t="s">
        <v>1</v>
      </c>
      <c r="D36" s="54">
        <v>1</v>
      </c>
      <c r="E36" s="27">
        <v>0</v>
      </c>
      <c r="F36" s="28">
        <f t="shared" ref="F36" si="8">D36*E36</f>
        <v>0</v>
      </c>
      <c r="G36" s="28">
        <f t="shared" ref="G36" si="9">SUM(F36*1.2)</f>
        <v>0</v>
      </c>
      <c r="H36" s="29"/>
    </row>
    <row r="37" spans="1:10" ht="15" thickBot="1" x14ac:dyDescent="0.35">
      <c r="A37" s="8"/>
      <c r="B37" s="8"/>
      <c r="C37" s="8"/>
      <c r="D37" s="8"/>
      <c r="E37" s="8"/>
      <c r="F37" s="8"/>
      <c r="G37" s="8"/>
      <c r="H37" s="8"/>
      <c r="I37" s="8"/>
      <c r="J37" s="8"/>
    </row>
    <row r="38" spans="1:10" x14ac:dyDescent="0.3">
      <c r="A38" s="21" t="s">
        <v>67</v>
      </c>
      <c r="B38" s="22"/>
      <c r="C38" s="30"/>
      <c r="D38" s="31"/>
      <c r="E38" s="32"/>
      <c r="F38" s="30"/>
      <c r="G38" s="30"/>
      <c r="H38" s="53"/>
    </row>
    <row r="39" spans="1:10" ht="15" thickBot="1" x14ac:dyDescent="0.35">
      <c r="A39" s="34" t="s">
        <v>45</v>
      </c>
      <c r="B39" s="55" t="s">
        <v>46</v>
      </c>
      <c r="C39" s="56" t="s">
        <v>11</v>
      </c>
      <c r="D39" s="57">
        <v>47</v>
      </c>
      <c r="E39" s="35">
        <v>0</v>
      </c>
      <c r="F39" s="36">
        <f>D39*E39</f>
        <v>0</v>
      </c>
      <c r="G39" s="36">
        <f>SUM(F39*1.2)</f>
        <v>0</v>
      </c>
      <c r="H39" s="29"/>
    </row>
    <row r="40" spans="1:10" ht="15" thickBot="1" x14ac:dyDescent="0.35">
      <c r="A40" s="8"/>
      <c r="B40" s="8"/>
      <c r="C40" s="8"/>
      <c r="D40" s="8"/>
      <c r="E40" s="8"/>
      <c r="F40" s="8"/>
      <c r="G40" s="8"/>
      <c r="H40" s="8"/>
      <c r="I40" s="8"/>
      <c r="J40" s="8"/>
    </row>
    <row r="41" spans="1:10" x14ac:dyDescent="0.3">
      <c r="A41" s="58" t="s">
        <v>47</v>
      </c>
      <c r="B41" s="22"/>
      <c r="C41" s="30"/>
      <c r="D41" s="31"/>
      <c r="E41" s="32"/>
      <c r="F41" s="59"/>
      <c r="G41" s="30"/>
      <c r="H41" s="53"/>
    </row>
    <row r="42" spans="1:10" x14ac:dyDescent="0.3">
      <c r="A42" s="24" t="s">
        <v>48</v>
      </c>
      <c r="B42" s="60" t="s">
        <v>49</v>
      </c>
      <c r="C42" s="61" t="s">
        <v>1</v>
      </c>
      <c r="D42" s="62">
        <v>1</v>
      </c>
      <c r="E42" s="12">
        <v>0</v>
      </c>
      <c r="F42" s="13">
        <f t="shared" ref="F42:F44" si="10">D42*E42</f>
        <v>0</v>
      </c>
      <c r="G42" s="13">
        <f t="shared" ref="G42:G44" si="11">SUM(F42*1.2)</f>
        <v>0</v>
      </c>
      <c r="H42" s="1"/>
    </row>
    <row r="43" spans="1:10" x14ac:dyDescent="0.3">
      <c r="A43" s="24" t="s">
        <v>50</v>
      </c>
      <c r="B43" s="60" t="s">
        <v>51</v>
      </c>
      <c r="C43" s="61" t="s">
        <v>1</v>
      </c>
      <c r="D43" s="62">
        <v>2</v>
      </c>
      <c r="E43" s="12">
        <v>0</v>
      </c>
      <c r="F43" s="13">
        <f t="shared" si="10"/>
        <v>0</v>
      </c>
      <c r="G43" s="13">
        <f t="shared" si="11"/>
        <v>0</v>
      </c>
      <c r="H43" s="1"/>
    </row>
    <row r="44" spans="1:10" x14ac:dyDescent="0.3">
      <c r="A44" s="24" t="s">
        <v>52</v>
      </c>
      <c r="B44" s="60" t="s">
        <v>53</v>
      </c>
      <c r="C44" s="61" t="s">
        <v>1</v>
      </c>
      <c r="D44" s="62">
        <v>3</v>
      </c>
      <c r="E44" s="12">
        <v>0</v>
      </c>
      <c r="F44" s="13">
        <f t="shared" si="10"/>
        <v>0</v>
      </c>
      <c r="G44" s="13">
        <f t="shared" si="11"/>
        <v>0</v>
      </c>
      <c r="H44" s="38"/>
    </row>
    <row r="45" spans="1:10" x14ac:dyDescent="0.3">
      <c r="A45" s="24" t="s">
        <v>54</v>
      </c>
      <c r="B45" s="60" t="s">
        <v>55</v>
      </c>
      <c r="C45" s="61" t="s">
        <v>11</v>
      </c>
      <c r="D45" s="62">
        <v>47</v>
      </c>
      <c r="E45" s="12"/>
      <c r="F45" s="13"/>
      <c r="G45" s="13"/>
      <c r="H45" s="1"/>
    </row>
    <row r="46" spans="1:10" ht="15" thickBot="1" x14ac:dyDescent="0.35">
      <c r="A46" s="92" t="s">
        <v>56</v>
      </c>
      <c r="B46" s="93" t="s">
        <v>57</v>
      </c>
      <c r="C46" s="94" t="s">
        <v>1</v>
      </c>
      <c r="D46" s="95">
        <v>18</v>
      </c>
      <c r="E46" s="27"/>
      <c r="F46" s="36"/>
      <c r="G46" s="36"/>
      <c r="H46" s="29"/>
    </row>
    <row r="47" spans="1:10" ht="15" thickBot="1" x14ac:dyDescent="0.35">
      <c r="A47" s="8"/>
      <c r="B47" s="8"/>
      <c r="C47" s="8"/>
      <c r="D47" s="8"/>
      <c r="E47" s="8"/>
      <c r="F47" s="8"/>
      <c r="G47" s="8"/>
      <c r="H47" s="8"/>
      <c r="I47" s="8"/>
      <c r="J47" s="8"/>
    </row>
    <row r="48" spans="1:10" x14ac:dyDescent="0.3">
      <c r="A48" s="21" t="s">
        <v>58</v>
      </c>
      <c r="B48" s="22"/>
      <c r="C48" s="30"/>
      <c r="D48" s="31"/>
      <c r="E48" s="32"/>
      <c r="F48" s="37"/>
      <c r="G48" s="30"/>
      <c r="H48" s="53"/>
    </row>
    <row r="49" spans="1:10" x14ac:dyDescent="0.3">
      <c r="A49" s="33" t="s">
        <v>59</v>
      </c>
      <c r="B49" s="16" t="s">
        <v>60</v>
      </c>
      <c r="C49" s="17" t="s">
        <v>11</v>
      </c>
      <c r="D49" s="11">
        <v>580</v>
      </c>
      <c r="E49" s="18">
        <v>0</v>
      </c>
      <c r="F49" s="15">
        <f>D49*E49</f>
        <v>0</v>
      </c>
      <c r="G49" s="15">
        <f>SUM(F49*1.2)</f>
        <v>0</v>
      </c>
      <c r="H49" s="1"/>
    </row>
    <row r="50" spans="1:10" x14ac:dyDescent="0.3">
      <c r="A50" s="33" t="s">
        <v>61</v>
      </c>
      <c r="B50" s="16" t="s">
        <v>62</v>
      </c>
      <c r="C50" s="17" t="s">
        <v>11</v>
      </c>
      <c r="D50" s="11">
        <v>135</v>
      </c>
      <c r="E50" s="18">
        <v>0</v>
      </c>
      <c r="F50" s="15">
        <f>D50*E50</f>
        <v>0</v>
      </c>
      <c r="G50" s="15">
        <f>SUM(F50*1.2)</f>
        <v>0</v>
      </c>
      <c r="H50" s="38"/>
    </row>
    <row r="51" spans="1:10" x14ac:dyDescent="0.3">
      <c r="A51" s="33" t="s">
        <v>63</v>
      </c>
      <c r="B51" s="16" t="s">
        <v>64</v>
      </c>
      <c r="C51" s="17" t="s">
        <v>11</v>
      </c>
      <c r="D51" s="11">
        <v>162</v>
      </c>
      <c r="E51" s="18">
        <v>0</v>
      </c>
      <c r="F51" s="15">
        <f>D51*E51</f>
        <v>0</v>
      </c>
      <c r="G51" s="15">
        <f>SUM(F51*1.2)</f>
        <v>0</v>
      </c>
      <c r="H51" s="38"/>
    </row>
    <row r="52" spans="1:10" x14ac:dyDescent="0.3">
      <c r="A52" s="33" t="s">
        <v>65</v>
      </c>
      <c r="B52" s="16" t="s">
        <v>66</v>
      </c>
      <c r="C52" s="17" t="s">
        <v>11</v>
      </c>
      <c r="D52" s="11">
        <v>47</v>
      </c>
      <c r="E52" s="18">
        <v>0</v>
      </c>
      <c r="F52" s="15">
        <f>D52*E52</f>
        <v>0</v>
      </c>
      <c r="G52" s="15">
        <f>SUM(F52*1.2)</f>
        <v>0</v>
      </c>
      <c r="H52" s="38"/>
    </row>
    <row r="53" spans="1:10" ht="15" thickBot="1" x14ac:dyDescent="0.35">
      <c r="A53" s="34" t="s">
        <v>68</v>
      </c>
      <c r="B53" s="39" t="s">
        <v>69</v>
      </c>
      <c r="C53" s="40" t="s">
        <v>11</v>
      </c>
      <c r="D53" s="54">
        <v>42</v>
      </c>
      <c r="E53" s="41">
        <v>0</v>
      </c>
      <c r="F53" s="28">
        <f>D53*E53</f>
        <v>0</v>
      </c>
      <c r="G53" s="28">
        <f>SUM(F53*1.2)</f>
        <v>0</v>
      </c>
      <c r="H53" s="42"/>
    </row>
    <row r="54" spans="1:10" ht="15" thickBot="1" x14ac:dyDescent="0.35">
      <c r="A54" s="8"/>
      <c r="B54" s="8"/>
      <c r="C54" s="8"/>
      <c r="D54" s="8"/>
      <c r="E54" s="8"/>
      <c r="F54" s="8"/>
      <c r="G54" s="8"/>
      <c r="H54" s="8"/>
      <c r="I54" s="8"/>
      <c r="J54" s="8"/>
    </row>
    <row r="55" spans="1:10" x14ac:dyDescent="0.3">
      <c r="A55" s="21" t="s">
        <v>70</v>
      </c>
      <c r="B55" s="22"/>
      <c r="C55" s="30"/>
      <c r="D55" s="31"/>
      <c r="E55" s="32"/>
      <c r="F55" s="30"/>
      <c r="G55" s="30"/>
      <c r="H55" s="53"/>
    </row>
    <row r="56" spans="1:10" ht="15" thickBot="1" x14ac:dyDescent="0.35">
      <c r="A56" s="34" t="s">
        <v>70</v>
      </c>
      <c r="B56" s="39" t="s">
        <v>18</v>
      </c>
      <c r="C56" s="40" t="s">
        <v>0</v>
      </c>
      <c r="D56" s="54">
        <v>0</v>
      </c>
      <c r="E56" s="41">
        <v>0</v>
      </c>
      <c r="F56" s="28">
        <f>D56*E56</f>
        <v>0</v>
      </c>
      <c r="G56" s="28">
        <f>SUM(F56*1.2)</f>
        <v>0</v>
      </c>
      <c r="H56" s="42"/>
    </row>
    <row r="57" spans="1:10" ht="15" thickBot="1" x14ac:dyDescent="0.35">
      <c r="A57" s="8"/>
      <c r="B57" s="8"/>
      <c r="C57" s="8"/>
      <c r="D57" s="8"/>
      <c r="E57" s="8"/>
      <c r="F57" s="8"/>
      <c r="G57" s="8"/>
      <c r="H57" s="8"/>
      <c r="I57" s="8"/>
      <c r="J57" s="8"/>
    </row>
    <row r="58" spans="1:10" s="48" customFormat="1" ht="23.25" customHeight="1" x14ac:dyDescent="0.3">
      <c r="A58" s="90" t="s">
        <v>14</v>
      </c>
      <c r="B58" s="91"/>
      <c r="C58" s="46"/>
      <c r="D58" s="46"/>
      <c r="E58" s="46"/>
      <c r="F58" s="46"/>
      <c r="G58" s="47">
        <f>SUM(F11:F57)</f>
        <v>0</v>
      </c>
    </row>
    <row r="59" spans="1:10" s="48" customFormat="1" ht="23.25" customHeight="1" x14ac:dyDescent="0.3">
      <c r="A59" s="63" t="s">
        <v>15</v>
      </c>
      <c r="B59" s="64"/>
      <c r="C59" s="49"/>
      <c r="D59" s="49"/>
      <c r="E59" s="49"/>
      <c r="F59" s="49"/>
      <c r="G59" s="50">
        <f>0.2*G58</f>
        <v>0</v>
      </c>
    </row>
    <row r="60" spans="1:10" s="48" customFormat="1" ht="19.5" customHeight="1" thickBot="1" x14ac:dyDescent="0.35">
      <c r="A60" s="65" t="s">
        <v>16</v>
      </c>
      <c r="B60" s="66"/>
      <c r="C60" s="51"/>
      <c r="D60" s="51"/>
      <c r="E60" s="51"/>
      <c r="F60" s="51"/>
      <c r="G60" s="52">
        <f>G59+G58</f>
        <v>0</v>
      </c>
    </row>
  </sheetData>
  <mergeCells count="9">
    <mergeCell ref="A59:B59"/>
    <mergeCell ref="A60:B60"/>
    <mergeCell ref="A3:H3"/>
    <mergeCell ref="A2:H2"/>
    <mergeCell ref="A1:H1"/>
    <mergeCell ref="A9:B9"/>
    <mergeCell ref="A5:H7"/>
    <mergeCell ref="A4:H4"/>
    <mergeCell ref="A58:B58"/>
  </mergeCells>
  <phoneticPr fontId="14" type="noConversion"/>
  <pageMargins left="0.70866141732283472" right="0.70866141732283472" top="0.74803149606299213" bottom="0.74803149606299213" header="0.31496062992125984" footer="0.31496062992125984"/>
  <pageSetup paperSize="9" scale="52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LOT 1 - DPGF</vt:lpstr>
    </vt:vector>
  </TitlesOfParts>
  <Company>Musée d'Orsay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MARX Perrine</dc:creator>
  <cp:lastModifiedBy>LAMBERT Sandrine</cp:lastModifiedBy>
  <cp:lastPrinted>2023-03-07T17:35:09Z</cp:lastPrinted>
  <dcterms:created xsi:type="dcterms:W3CDTF">2022-10-31T13:22:32Z</dcterms:created>
  <dcterms:modified xsi:type="dcterms:W3CDTF">2026-02-26T15:00:11Z</dcterms:modified>
</cp:coreProperties>
</file>